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52511"/>
</workbook>
</file>

<file path=xl/calcChain.xml><?xml version="1.0" encoding="utf-8"?>
<calcChain xmlns="http://schemas.openxmlformats.org/spreadsheetml/2006/main">
  <c r="B25" i="1" l="1"/>
  <c r="C25" i="1"/>
  <c r="D25" i="1"/>
  <c r="E25" i="1"/>
  <c r="F25" i="1"/>
  <c r="G25" i="1"/>
  <c r="H25" i="1"/>
  <c r="I25" i="1"/>
  <c r="J25" i="1"/>
  <c r="K25" i="1"/>
  <c r="L25" i="1"/>
  <c r="M25" i="1"/>
  <c r="B24" i="1"/>
  <c r="C24" i="1"/>
  <c r="D24" i="1"/>
  <c r="E24" i="1"/>
  <c r="F24" i="1"/>
  <c r="G24" i="1"/>
  <c r="H24" i="1"/>
  <c r="I24" i="1"/>
  <c r="J24" i="1"/>
  <c r="K24" i="1"/>
  <c r="L24" i="1"/>
  <c r="M24" i="1"/>
  <c r="B22" i="1"/>
  <c r="C22" i="1"/>
  <c r="D22" i="1"/>
  <c r="E22" i="1"/>
  <c r="F22" i="1"/>
  <c r="G22" i="1"/>
  <c r="H22" i="1"/>
  <c r="I22" i="1"/>
  <c r="J22" i="1"/>
  <c r="K22" i="1"/>
  <c r="L22" i="1"/>
  <c r="M22" i="1"/>
  <c r="B23" i="1"/>
  <c r="C23" i="1"/>
  <c r="D23" i="1"/>
  <c r="E23" i="1"/>
  <c r="F23" i="1"/>
  <c r="G23" i="1"/>
  <c r="H23" i="1"/>
  <c r="I23" i="1"/>
  <c r="J23" i="1"/>
  <c r="K23" i="1"/>
  <c r="L23" i="1"/>
  <c r="M23" i="1"/>
  <c r="B21" i="1"/>
  <c r="C21" i="1"/>
  <c r="D21" i="1"/>
  <c r="E21" i="1"/>
  <c r="F21" i="1"/>
  <c r="G21" i="1"/>
  <c r="H21" i="1"/>
  <c r="I21" i="1"/>
  <c r="J21" i="1"/>
  <c r="K21" i="1"/>
  <c r="L21" i="1"/>
  <c r="M21" i="1"/>
  <c r="B18" i="1"/>
  <c r="C18" i="1"/>
  <c r="D18" i="1"/>
  <c r="E18" i="1"/>
  <c r="F18" i="1"/>
  <c r="H18" i="1"/>
  <c r="I18" i="1"/>
  <c r="J18" i="1"/>
  <c r="K18" i="1"/>
  <c r="L18" i="1"/>
  <c r="M18" i="1"/>
  <c r="B19" i="1"/>
  <c r="C19" i="1"/>
  <c r="D19" i="1"/>
  <c r="E19" i="1"/>
  <c r="F19" i="1"/>
  <c r="H19" i="1"/>
  <c r="I19" i="1"/>
  <c r="J19" i="1"/>
  <c r="K19" i="1"/>
  <c r="L19" i="1"/>
  <c r="M19" i="1"/>
  <c r="B20" i="1"/>
  <c r="C20" i="1"/>
  <c r="D20" i="1"/>
  <c r="E20" i="1"/>
  <c r="F20" i="1"/>
  <c r="H20" i="1"/>
  <c r="I20" i="1"/>
  <c r="J20" i="1"/>
  <c r="K20" i="1"/>
  <c r="L20" i="1"/>
  <c r="M20" i="1"/>
  <c r="B17" i="1"/>
  <c r="C17" i="1"/>
  <c r="D17" i="1"/>
  <c r="E17" i="1"/>
  <c r="F17" i="1"/>
  <c r="G17" i="1"/>
  <c r="H17" i="1"/>
  <c r="I17" i="1"/>
  <c r="J17" i="1"/>
  <c r="K17" i="1"/>
  <c r="L17" i="1"/>
  <c r="M17" i="1"/>
  <c r="B16" i="1"/>
  <c r="C16" i="1"/>
  <c r="D16" i="1"/>
  <c r="E16" i="1"/>
  <c r="F16" i="1"/>
  <c r="G16" i="1"/>
  <c r="H16" i="1"/>
  <c r="I16" i="1"/>
  <c r="J16" i="1"/>
  <c r="K16" i="1"/>
  <c r="L16" i="1"/>
  <c r="M16" i="1"/>
  <c r="B12" i="1"/>
  <c r="C12" i="1"/>
  <c r="D12" i="1"/>
  <c r="E12" i="1"/>
  <c r="F12" i="1"/>
  <c r="G12" i="1"/>
  <c r="H12" i="1"/>
  <c r="I12" i="1"/>
  <c r="J12" i="1"/>
  <c r="K12" i="1"/>
  <c r="L12" i="1"/>
  <c r="M12" i="1"/>
  <c r="B10" i="1" l="1"/>
  <c r="C10" i="1"/>
  <c r="D10" i="1"/>
  <c r="E10" i="1"/>
  <c r="F10" i="1"/>
  <c r="G10" i="1"/>
  <c r="H10" i="1"/>
  <c r="I10" i="1"/>
  <c r="J10" i="1"/>
  <c r="K10" i="1"/>
  <c r="L10" i="1"/>
  <c r="M10" i="1"/>
  <c r="B11" i="1"/>
  <c r="C11" i="1"/>
  <c r="D11" i="1"/>
  <c r="E11" i="1"/>
  <c r="F11" i="1"/>
  <c r="G11" i="1"/>
  <c r="H11" i="1"/>
  <c r="I11" i="1"/>
  <c r="J11" i="1"/>
  <c r="K11" i="1"/>
  <c r="L11" i="1"/>
  <c r="M11" i="1"/>
  <c r="D9" i="1"/>
  <c r="B8" i="1"/>
  <c r="C8" i="1"/>
  <c r="D8" i="1"/>
  <c r="E8" i="1"/>
  <c r="F8" i="1"/>
  <c r="G8" i="1"/>
  <c r="H8" i="1"/>
  <c r="I8" i="1"/>
  <c r="J8" i="1"/>
  <c r="K8" i="1"/>
  <c r="L8" i="1"/>
  <c r="M8" i="1"/>
  <c r="B9" i="1"/>
  <c r="C9" i="1"/>
  <c r="E9" i="1"/>
  <c r="F9" i="1"/>
  <c r="G9" i="1"/>
  <c r="H9" i="1"/>
  <c r="I9" i="1"/>
  <c r="J9" i="1"/>
  <c r="K9" i="1"/>
  <c r="L9" i="1"/>
  <c r="M9" i="1"/>
</calcChain>
</file>

<file path=xl/comments1.xml><?xml version="1.0" encoding="utf-8"?>
<comments xmlns="http://schemas.openxmlformats.org/spreadsheetml/2006/main">
  <authors>
    <author>Автор</author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<sst xmlns="http://schemas.openxmlformats.org/spreadsheetml/2006/main" count="50" uniqueCount="32">
  <si>
    <t>№</t>
  </si>
  <si>
    <t>Предмет олимпиады:</t>
  </si>
  <si>
    <t>Максимальный балл:</t>
  </si>
  <si>
    <t>Фамилия</t>
  </si>
  <si>
    <t>Имя</t>
  </si>
  <si>
    <t>Полное название общеобразовательного учреждения по уставу</t>
  </si>
  <si>
    <t>Сокр. название ОУ</t>
  </si>
  <si>
    <t>Класс обучения (только цифру)</t>
  </si>
  <si>
    <t>Тип диплома</t>
  </si>
  <si>
    <t>Результат (балл)</t>
  </si>
  <si>
    <t>Класс, за который выступал</t>
  </si>
  <si>
    <t>Учитель, подготовивший участника</t>
  </si>
  <si>
    <t>Отчество</t>
  </si>
  <si>
    <t>Должность</t>
  </si>
  <si>
    <t>литературное чтение</t>
  </si>
  <si>
    <t xml:space="preserve">Рейтинг победителей и призеров школьного этапа Районной олимпиады школьников </t>
  </si>
  <si>
    <t>Андреева</t>
  </si>
  <si>
    <t>Анна</t>
  </si>
  <si>
    <t>Муниципальное общеобразовательное учреждение "Евдокимовская средняя общеобразовательная школа"</t>
  </si>
  <si>
    <t>МОУ "Евдокимовская СОШ"</t>
  </si>
  <si>
    <t>победитель</t>
  </si>
  <si>
    <t>Зенчик</t>
  </si>
  <si>
    <t>Елена</t>
  </si>
  <si>
    <t>Анатольевна</t>
  </si>
  <si>
    <t>учитель начальных классов</t>
  </si>
  <si>
    <t>Арина</t>
  </si>
  <si>
    <t>призер</t>
  </si>
  <si>
    <t>Месяцева</t>
  </si>
  <si>
    <t>Виктория</t>
  </si>
  <si>
    <t>призёр</t>
  </si>
  <si>
    <t>МО</t>
  </si>
  <si>
    <t>Тулунский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</si>
</sst>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4" borderId="4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5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40;&#1079;&#1077;&#1081;\&#1055;&#1056;&#1054;&#1058;&#1054;&#1050;&#1054;&#1051;&#1067;%20&#1042;&#1089;&#1054;&#1064;-%202018%20&#1075;.%20&#1086;&#1090;%20&#1096;&#1082;&#1086;&#1083;&#1099;\&#1083;&#1080;&#1090;&#1077;&#1088;&#1072;&#1090;&#1091;&#1088;&#1085;&#1086;&#1077;%20&#1095;&#1090;&#1077;&#1085;&#1080;&#1077;%20&#1056;&#1054;%20&#1064;&#106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40;&#1083;&#1075;&#1072;&#1090;&#1091;&#1081;&#1089;&#1082;&#1072;&#1103;%20&#1057;&#1054;&#1064;\&#1055;&#1088;&#1086;&#1090;&#1086;&#1082;&#1086;&#1083;&#1099;%20&#1042;&#1054;&#1064;%202018%20&#1040;&#1083;&#1075;&#1072;&#1090;&#1091;&#1081;&#1089;&#1082;&#1072;&#1103;%20&#1057;&#1054;&#1064;\&#1051;&#1080;&#1090;&#1077;&#1088;&#1072;&#1090;&#1091;&#1088;&#1085;&#1086;&#1077;%20&#1095;&#1090;&#1077;&#1085;&#1080;&#1077;%20&#1056;&#1054;%20&#1040;&#1083;&#1075;&#1072;&#1090;&#1091;&#1081;&#1089;&#1082;&#1072;&#1103;%20&#1057;&#1054;&#106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41;&#1091;&#1088;&#1093;&#1091;&#1085;&#1089;&#1082;&#1072;&#1103;%20&#1057;&#1054;&#1064;\&#1055;&#1088;&#1086;&#1090;&#1086;&#1082;&#1086;&#1083;&#1099;%20&#1041;&#1091;&#1088;&#1093;&#1091;&#1085;&#1089;&#1082;&#1072;&#1103;%20&#1057;&#1054;&#1064;\&#1083;&#1080;&#1090;&#1077;&#1088;&#1072;&#1090;&#1091;&#1088;&#1085;&#1086;&#1077;%20&#1095;&#1090;&#1077;&#1085;&#1080;&#1077;%20&#1056;&#1054;%20&#1064;&#1069;%20&#1041;&#1091;&#1088;&#1093;&#1091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52;&#1054;&#1059;%20&#1040;&#1092;&#1072;&#1085;&#1072;&#1089;&#1100;&#1077;&#1074;&#1089;&#1082;&#1072;&#1103;%20&#1057;&#1054;&#1064;\&#1052;&#1054;&#1059;%20&#1040;&#1092;&#1072;&#1085;&#1072;&#1089;&#1100;&#1077;&#1074;&#1089;&#1082;&#1072;&#1103;%20&#1057;&#1054;&#1064;\&#1083;&#1080;&#1090;&#1077;&#1088;&#1072;&#1090;&#1091;&#1088;&#1085;&#1086;&#1077;%20&#1095;&#1090;&#1077;&#1085;&#1080;&#1077;%20&#1056;&#1054;%20&#1064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84;&#1091;&#1075;&#1091;&#1085;\&#1042;%20&#1050;&#1054;\&#1083;&#1080;&#1090;&#1077;&#1088;&#1072;&#1090;&#1091;&#1088;&#1085;&#1086;&#1077;%20&#1095;&#1090;&#1077;&#1085;&#1080;&#1077;%20&#1056;&#1054;%20&#1064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53;&#1054;&#1064;%20&#8470;10\&#1055;&#1088;&#1086;&#1090;&#1086;&#1082;&#1086;&#1083;&#1099;%20&#1086;&#1083;&#1080;&#1084;&#1087;&#1080;&#1072;&#1076;&#1099;%20&#1052;&#1054;&#1059;%20&#1053;&#1054;&#1064;%20&#8470;10\&#1083;&#1080;&#1090;&#1077;&#1088;&#1072;&#1090;&#1091;&#1088;&#1085;&#1086;&#1077;%20&#1095;&#1090;&#1077;&#1085;&#1080;&#1077;%20&#1052;&#1054;&#1059;%20&#1053;&#1054;&#1064;%20&#8470;1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55;&#1077;&#1088;&#1092;&#1080;&#1083;&#1086;&#1074;&#1089;&#1082;&#1072;&#1103;%20&#1057;&#1054;&#1064;\&#1042;&#1089;&#1054;&#1064;_&#1055;&#1077;&#1088;&#1092;&#1080;&#1083;&#1086;&#1074;&#1089;&#1082;&#1072;&#1103;%20&#1057;&#1054;&#1064;\&#1083;&#1080;&#1090;&#1077;&#1088;&#1072;&#1090;&#1091;&#1088;&#1085;&#1086;&#1077;%20&#1095;&#1090;&#1077;&#1085;&#1080;&#1077;%20&#1056;&#1054;%20&#1064;&#106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55;&#1080;&#1089;&#1072;&#1088;&#1077;&#1074;&#1089;&#1082;&#1072;&#1103;%20&#1057;&#1054;&#1064;%20&#1087;&#1088;&#1086;&#1090;&#1086;&#1082;&#1086;&#1083;&#1099;\&#1087;&#1088;&#1086;&#1090;&#1086;&#1082;&#1086;&#1083;&#1099;%20&#1088;&#1072;&#1081;&#1086;&#1085;&#1086;\&#1083;&#1080;&#1090;&#1077;&#1088;&#1072;&#1090;&#1091;&#1088;&#1085;&#1086;&#1077;%20&#1095;&#1090;&#1077;&#1085;&#1080;&#1077;%20&#1056;&#1054;%20&#1064;&#106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a0.027\&#1083;&#1080;&#1090;&#1077;&#1088;&#1072;&#1090;&#1091;&#1088;&#1085;&#1086;&#1077;%20&#1095;&#1090;&#1077;&#1085;&#1080;&#1077;%20&#1056;&#1054;%20&#1064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a0.525\&#1083;&#1080;&#1090;&#1077;&#1088;&#1072;&#1090;&#1091;&#1088;&#1085;&#1086;&#1077;%20&#1095;&#1090;&#1077;&#1085;&#1080;&#1077;%20&#1056;&#1054;%20&#1064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8">
          <cell r="B8" t="str">
            <v>Горбунов</v>
          </cell>
          <cell r="C8" t="str">
            <v>Семен</v>
          </cell>
          <cell r="D8" t="str">
            <v>Муниципальное общеобразовательное учреждение "Азейская средняя общеобразовательная школа</v>
          </cell>
          <cell r="E8" t="str">
            <v xml:space="preserve">МОУ "Азейская СОШ" </v>
          </cell>
          <cell r="F8">
            <v>4</v>
          </cell>
          <cell r="G8" t="str">
            <v>победитель</v>
          </cell>
          <cell r="H8">
            <v>36</v>
          </cell>
          <cell r="I8">
            <v>4</v>
          </cell>
          <cell r="J8" t="str">
            <v xml:space="preserve">Бучацкая  </v>
          </cell>
          <cell r="K8" t="str">
            <v>Нина</v>
          </cell>
          <cell r="L8" t="str">
            <v>Викторовна</v>
          </cell>
          <cell r="M8" t="str">
            <v>учитель начальных классов</v>
          </cell>
        </row>
        <row r="9">
          <cell r="B9" t="str">
            <v xml:space="preserve">Макарова </v>
          </cell>
          <cell r="C9" t="str">
            <v>Ульяна</v>
          </cell>
          <cell r="D9" t="str">
            <v>Муниципальное общеобразовательное учреждение "Азейская средняя общеобразовательная школа</v>
          </cell>
          <cell r="E9" t="str">
            <v xml:space="preserve">МОУ "Азейская СОШ" </v>
          </cell>
          <cell r="F9">
            <v>4</v>
          </cell>
          <cell r="G9" t="str">
            <v>призер</v>
          </cell>
          <cell r="H9">
            <v>31</v>
          </cell>
          <cell r="I9">
            <v>4</v>
          </cell>
          <cell r="J9" t="str">
            <v xml:space="preserve">Бучацкая  </v>
          </cell>
          <cell r="K9" t="str">
            <v>Нина</v>
          </cell>
          <cell r="L9" t="str">
            <v>Викторовна</v>
          </cell>
          <cell r="M9" t="str">
            <v>учитель начальных классов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 xml:space="preserve">Ворошилин </v>
          </cell>
          <cell r="C8" t="str">
            <v>Даниил</v>
          </cell>
          <cell r="D8" t="str">
            <v>Муниципальное общеобразовательное учреждение "Алгатуйская средняя общеобразовательная школа"</v>
          </cell>
          <cell r="E8" t="str">
            <v>МОУ "Алгатуйская СОШ"</v>
          </cell>
          <cell r="F8">
            <v>4</v>
          </cell>
          <cell r="G8" t="str">
            <v>Победитель</v>
          </cell>
          <cell r="H8">
            <v>42</v>
          </cell>
          <cell r="I8">
            <v>4</v>
          </cell>
          <cell r="J8" t="str">
            <v>Самсонова</v>
          </cell>
          <cell r="K8" t="str">
            <v>Валентина</v>
          </cell>
          <cell r="L8" t="str">
            <v>Алексеевна</v>
          </cell>
          <cell r="M8" t="str">
            <v>Учитель начальных классов</v>
          </cell>
        </row>
        <row r="9">
          <cell r="B9" t="str">
            <v>Соколик</v>
          </cell>
          <cell r="C9" t="str">
            <v>Даниил</v>
          </cell>
          <cell r="D9" t="str">
            <v>Муниципальное общеобразовательное учреждение "Алгатуйская средняя общеобразовательная школа"</v>
          </cell>
          <cell r="E9" t="str">
            <v>МОУ "Алгатуйская СОШ"</v>
          </cell>
          <cell r="F9">
            <v>4</v>
          </cell>
          <cell r="G9" t="str">
            <v>Призёр</v>
          </cell>
          <cell r="H9">
            <v>39</v>
          </cell>
          <cell r="I9">
            <v>4</v>
          </cell>
          <cell r="J9" t="str">
            <v>Самсонова</v>
          </cell>
          <cell r="K9" t="str">
            <v>Валентина</v>
          </cell>
          <cell r="L9" t="str">
            <v>Алексеевна</v>
          </cell>
          <cell r="M9" t="str">
            <v>Учитель начальных классов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Зеленков</v>
          </cell>
          <cell r="C8" t="str">
            <v>Александр</v>
          </cell>
          <cell r="D8" t="str">
            <v>Муниципальное общеобразовательное учреждение "Бурхунская средняя общеобразовательная школа"</v>
          </cell>
          <cell r="E8" t="str">
            <v>МОУ "Бурхунская СОШ"</v>
          </cell>
          <cell r="F8">
            <v>4</v>
          </cell>
          <cell r="G8" t="str">
            <v>победитель</v>
          </cell>
          <cell r="H8">
            <v>47</v>
          </cell>
          <cell r="I8">
            <v>4</v>
          </cell>
          <cell r="J8" t="str">
            <v>Куклина</v>
          </cell>
          <cell r="K8" t="str">
            <v>Евгения</v>
          </cell>
          <cell r="L8" t="str">
            <v>Сергеевна</v>
          </cell>
          <cell r="M8" t="str">
            <v>учитель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Казакевич</v>
          </cell>
          <cell r="C8" t="str">
            <v>Матвей</v>
          </cell>
          <cell r="D8" t="str">
            <v>Муниципальное общеобразовательное учреждение "Афанасьевская средняя общеобразовательная школа"</v>
          </cell>
          <cell r="E8" t="str">
            <v>МОУ "Афанасьевская СОШ"</v>
          </cell>
          <cell r="F8">
            <v>4</v>
          </cell>
          <cell r="G8" t="str">
            <v>победитель</v>
          </cell>
          <cell r="H8">
            <v>38</v>
          </cell>
          <cell r="I8" t="str">
            <v>4 А</v>
          </cell>
          <cell r="J8" t="str">
            <v>Костюченко</v>
          </cell>
          <cell r="K8" t="str">
            <v>Лариса</v>
          </cell>
          <cell r="L8" t="str">
            <v>Федоровна</v>
          </cell>
          <cell r="M8" t="str">
            <v>учитель начальных классов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Дектярева</v>
          </cell>
          <cell r="C8" t="str">
            <v>Софья</v>
          </cell>
          <cell r="D8" t="str">
            <v>Муниципальное общеобразовательное учреждение "Мугунская средняя общеобразовательная школа"</v>
          </cell>
          <cell r="E8" t="str">
            <v>МОУ "Мугунская СОШ"</v>
          </cell>
          <cell r="F8">
            <v>4</v>
          </cell>
          <cell r="G8" t="str">
            <v>призер</v>
          </cell>
          <cell r="H8">
            <v>23.5</v>
          </cell>
          <cell r="I8">
            <v>4</v>
          </cell>
          <cell r="J8" t="str">
            <v xml:space="preserve">Осипова </v>
          </cell>
          <cell r="K8" t="str">
            <v xml:space="preserve">Любовь </v>
          </cell>
          <cell r="L8" t="str">
            <v>Васильевна</v>
          </cell>
          <cell r="M8" t="str">
            <v>учитель начальных классов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Шевченко</v>
          </cell>
          <cell r="C8" t="str">
            <v>Олеся</v>
          </cell>
          <cell r="D8" t="str">
            <v>МОУ "Начальная общеобразовательная школа №10"</v>
          </cell>
          <cell r="E8" t="str">
            <v>МОУ "НОШ №10"</v>
          </cell>
          <cell r="F8">
            <v>4</v>
          </cell>
          <cell r="H8">
            <v>27</v>
          </cell>
          <cell r="I8">
            <v>4</v>
          </cell>
          <cell r="J8" t="str">
            <v>Моисеева</v>
          </cell>
          <cell r="K8" t="str">
            <v>Елена</v>
          </cell>
          <cell r="L8" t="str">
            <v>Александровна</v>
          </cell>
          <cell r="M8" t="str">
            <v>учитель</v>
          </cell>
        </row>
        <row r="9">
          <cell r="B9" t="str">
            <v xml:space="preserve">Кулешова </v>
          </cell>
          <cell r="C9" t="str">
            <v>Виктория</v>
          </cell>
          <cell r="D9" t="str">
            <v>МОУ "Начальная общеобразовательная школа №10"</v>
          </cell>
          <cell r="E9" t="str">
            <v>МОУ "НОШ №10"</v>
          </cell>
          <cell r="F9">
            <v>4</v>
          </cell>
          <cell r="H9">
            <v>23.5</v>
          </cell>
          <cell r="I9">
            <v>4</v>
          </cell>
          <cell r="J9" t="str">
            <v>Моисеева</v>
          </cell>
          <cell r="K9" t="str">
            <v>Елена</v>
          </cell>
          <cell r="L9" t="str">
            <v>Александровна</v>
          </cell>
          <cell r="M9" t="str">
            <v>учитель</v>
          </cell>
        </row>
        <row r="10">
          <cell r="B10" t="str">
            <v xml:space="preserve">Татарников </v>
          </cell>
          <cell r="C10" t="str">
            <v>Юрий</v>
          </cell>
          <cell r="D10" t="str">
            <v>МОУ "Начальная общеобразовательная школа №10"</v>
          </cell>
          <cell r="E10" t="str">
            <v>МОУ "НОШ №10"</v>
          </cell>
          <cell r="F10">
            <v>4</v>
          </cell>
          <cell r="H10">
            <v>20</v>
          </cell>
          <cell r="I10">
            <v>4</v>
          </cell>
          <cell r="J10" t="str">
            <v>Моисеева</v>
          </cell>
          <cell r="K10" t="str">
            <v>Елена</v>
          </cell>
          <cell r="L10" t="str">
            <v>Александровна</v>
          </cell>
          <cell r="M10" t="str">
            <v>учитель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Кучербаев</v>
          </cell>
          <cell r="C8" t="str">
            <v>Роман</v>
          </cell>
          <cell r="D8" t="str">
            <v>Муниципальное общеобразовательное учреждение "Перфиловская средняя общеобразовательная школа"</v>
          </cell>
          <cell r="E8" t="str">
            <v>МОУ "Перфиловская СОШ"</v>
          </cell>
          <cell r="F8">
            <v>4</v>
          </cell>
          <cell r="G8" t="str">
            <v>победитель</v>
          </cell>
          <cell r="H8">
            <v>38</v>
          </cell>
          <cell r="I8">
            <v>4</v>
          </cell>
          <cell r="J8" t="str">
            <v xml:space="preserve">Салумяги </v>
          </cell>
          <cell r="K8" t="str">
            <v>Наталья</v>
          </cell>
          <cell r="L8" t="str">
            <v>Николаевна</v>
          </cell>
          <cell r="M8" t="str">
            <v>учитель начальных классов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Жгунова</v>
          </cell>
          <cell r="C8" t="str">
            <v>Мадина</v>
          </cell>
          <cell r="D8" t="str">
            <v>Муниципальное общеобразовательное учреждение "Писаревская средняя общеобразовательная школа"</v>
          </cell>
          <cell r="E8" t="str">
            <v>МОУ "Писаревская СОШ"</v>
          </cell>
          <cell r="F8">
            <v>4</v>
          </cell>
          <cell r="G8" t="str">
            <v>победитель</v>
          </cell>
          <cell r="H8">
            <v>36</v>
          </cell>
          <cell r="I8" t="str">
            <v>4б</v>
          </cell>
          <cell r="J8" t="str">
            <v>Куценко</v>
          </cell>
          <cell r="K8" t="str">
            <v>Татьяна</v>
          </cell>
          <cell r="L8" t="str">
            <v>Алексеевна</v>
          </cell>
          <cell r="M8" t="str">
            <v>учитель</v>
          </cell>
        </row>
        <row r="9">
          <cell r="B9" t="str">
            <v>Лемешева</v>
          </cell>
          <cell r="C9" t="str">
            <v>Злата</v>
          </cell>
          <cell r="D9" t="str">
            <v>Муниципальное общеобразовательное учреждение "Писаревская средняя общеобразовательная школа"</v>
          </cell>
          <cell r="E9" t="str">
            <v>МОУ "Писаревская СОШ"</v>
          </cell>
          <cell r="F9">
            <v>4</v>
          </cell>
          <cell r="G9" t="str">
            <v>призер</v>
          </cell>
          <cell r="H9">
            <v>25</v>
          </cell>
          <cell r="I9" t="str">
            <v>4а</v>
          </cell>
          <cell r="J9" t="str">
            <v>Петрова</v>
          </cell>
          <cell r="K9" t="str">
            <v>Нина</v>
          </cell>
          <cell r="L9" t="str">
            <v>Михайловна</v>
          </cell>
          <cell r="M9" t="str">
            <v>учитель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Маслова</v>
          </cell>
          <cell r="C8" t="str">
            <v>Алёна</v>
          </cell>
          <cell r="D8" t="str">
            <v>Муниципальное общеобразовательное учреждение "Владимировская средняя общеобразовательная школа"</v>
          </cell>
          <cell r="E8" t="str">
            <v>МОУ "Владимировская СОШ"</v>
          </cell>
          <cell r="F8">
            <v>4</v>
          </cell>
          <cell r="G8" t="str">
            <v>призёр</v>
          </cell>
          <cell r="H8">
            <v>25</v>
          </cell>
          <cell r="I8">
            <v>4</v>
          </cell>
          <cell r="J8" t="str">
            <v>Горностаева</v>
          </cell>
          <cell r="K8" t="str">
            <v>Валентина</v>
          </cell>
          <cell r="L8" t="str">
            <v>Петровна</v>
          </cell>
          <cell r="M8" t="str">
            <v>учитель начальных классов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 xml:space="preserve">Максимова </v>
          </cell>
          <cell r="C8" t="str">
            <v>Анастасия</v>
          </cell>
          <cell r="D8" t="str">
            <v>Муниципальное общеобразовательное учреждение "Гадалейская средняя общеобразовательная школа"</v>
          </cell>
          <cell r="E8" t="str">
            <v>МОУ "Гадалейская СОШ"</v>
          </cell>
          <cell r="F8">
            <v>4</v>
          </cell>
          <cell r="G8" t="str">
            <v>победитель</v>
          </cell>
          <cell r="H8">
            <v>79</v>
          </cell>
          <cell r="I8">
            <v>4</v>
          </cell>
          <cell r="J8" t="str">
            <v>Шульга</v>
          </cell>
          <cell r="K8" t="str">
            <v>Светлана</v>
          </cell>
          <cell r="L8" t="str">
            <v>Владимировна</v>
          </cell>
          <cell r="M8" t="str">
            <v>учитель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tabSelected="1" topLeftCell="A4" workbookViewId="0">
      <selection activeCell="F4" sqref="F4"/>
    </sheetView>
  </sheetViews>
  <sheetFormatPr defaultColWidth="12.6328125" defaultRowHeight="30" customHeight="1" x14ac:dyDescent="0.35"/>
  <cols>
    <col min="1" max="1" width="9.6328125" style="14" customWidth="1"/>
    <col min="2" max="4" width="12.6328125" style="14"/>
    <col min="5" max="5" width="15.7265625" style="14" customWidth="1"/>
    <col min="6" max="16384" width="12.6328125" style="14"/>
  </cols>
  <sheetData>
    <row r="1" spans="1:13" ht="30" customHeight="1" x14ac:dyDescent="0.35">
      <c r="A1" s="23" t="s">
        <v>15</v>
      </c>
      <c r="B1" s="24"/>
      <c r="C1" s="24"/>
      <c r="D1" s="24"/>
      <c r="E1" s="24"/>
      <c r="F1" s="13"/>
      <c r="G1" s="12"/>
      <c r="H1" s="12"/>
      <c r="I1" s="12"/>
      <c r="J1" s="12"/>
      <c r="K1" s="12"/>
      <c r="L1" s="12"/>
      <c r="M1" s="12"/>
    </row>
    <row r="2" spans="1:13" ht="30" customHeight="1" x14ac:dyDescent="0.35">
      <c r="B2" s="15"/>
      <c r="C2" s="15"/>
      <c r="D2" s="15"/>
      <c r="E2" s="15"/>
      <c r="F2" s="16"/>
      <c r="G2" s="15"/>
      <c r="H2" s="15"/>
      <c r="I2" s="15"/>
      <c r="J2" s="15"/>
      <c r="K2" s="15"/>
      <c r="L2" s="15"/>
      <c r="M2" s="15"/>
    </row>
    <row r="3" spans="1:13" ht="30" customHeight="1" x14ac:dyDescent="0.35">
      <c r="B3" s="17" t="s">
        <v>30</v>
      </c>
      <c r="C3" s="4" t="s">
        <v>31</v>
      </c>
      <c r="D3" s="18"/>
      <c r="E3" s="18"/>
      <c r="F3" s="18"/>
      <c r="G3" s="18"/>
      <c r="H3" s="18"/>
      <c r="I3" s="18"/>
      <c r="J3" s="19"/>
      <c r="K3" s="19"/>
      <c r="L3" s="19"/>
      <c r="M3" s="19"/>
    </row>
    <row r="4" spans="1:13" ht="30" customHeight="1" x14ac:dyDescent="0.35">
      <c r="B4" s="17" t="s">
        <v>1</v>
      </c>
      <c r="C4" s="4" t="s">
        <v>14</v>
      </c>
      <c r="D4" s="18"/>
      <c r="E4" s="18"/>
      <c r="F4" s="18"/>
      <c r="G4" s="18"/>
      <c r="H4" s="18"/>
      <c r="I4" s="18"/>
      <c r="J4" s="19"/>
      <c r="K4" s="19"/>
      <c r="L4" s="19"/>
      <c r="M4" s="19"/>
    </row>
    <row r="5" spans="1:13" ht="30" customHeight="1" x14ac:dyDescent="0.35">
      <c r="B5" s="17" t="s">
        <v>2</v>
      </c>
      <c r="C5" s="20">
        <v>47</v>
      </c>
      <c r="D5" s="19"/>
      <c r="E5" s="19"/>
      <c r="F5" s="19"/>
      <c r="G5" s="19"/>
      <c r="H5" s="19"/>
      <c r="I5" s="21"/>
      <c r="J5" s="19"/>
      <c r="K5" s="19"/>
      <c r="L5" s="19"/>
      <c r="M5" s="19"/>
    </row>
    <row r="6" spans="1:13" ht="30" customHeight="1" x14ac:dyDescent="0.35">
      <c r="B6" s="19"/>
      <c r="C6" s="19"/>
      <c r="D6" s="19"/>
      <c r="E6" s="19"/>
      <c r="F6" s="22"/>
      <c r="G6" s="19"/>
      <c r="H6" s="19"/>
      <c r="I6" s="19"/>
      <c r="J6" s="8" t="s">
        <v>11</v>
      </c>
      <c r="K6" s="8"/>
      <c r="L6" s="8"/>
      <c r="M6" s="8"/>
    </row>
    <row r="7" spans="1:13" ht="30" customHeight="1" x14ac:dyDescent="0.35">
      <c r="A7" s="1" t="s">
        <v>0</v>
      </c>
      <c r="B7" s="2" t="s">
        <v>3</v>
      </c>
      <c r="C7" s="2" t="s">
        <v>4</v>
      </c>
      <c r="D7" s="2" t="s">
        <v>5</v>
      </c>
      <c r="E7" s="5" t="s">
        <v>6</v>
      </c>
      <c r="F7" s="6" t="s">
        <v>7</v>
      </c>
      <c r="G7" s="7" t="s">
        <v>8</v>
      </c>
      <c r="H7" s="7" t="s">
        <v>9</v>
      </c>
      <c r="I7" s="7" t="s">
        <v>10</v>
      </c>
      <c r="J7" s="7" t="s">
        <v>3</v>
      </c>
      <c r="K7" s="7" t="s">
        <v>4</v>
      </c>
      <c r="L7" s="7" t="s">
        <v>12</v>
      </c>
      <c r="M7" s="7" t="s">
        <v>13</v>
      </c>
    </row>
    <row r="8" spans="1:13" ht="30" customHeight="1" x14ac:dyDescent="0.35">
      <c r="A8" s="3">
        <v>1</v>
      </c>
      <c r="B8" s="3" t="str">
        <f>[1]Лист1!B8</f>
        <v>Горбунов</v>
      </c>
      <c r="C8" s="3" t="str">
        <f>[1]Лист1!C8</f>
        <v>Семен</v>
      </c>
      <c r="D8" s="3" t="str">
        <f>[1]Лист1!D8</f>
        <v>Муниципальное общеобразовательное учреждение "Азейская средняя общеобразовательная школа</v>
      </c>
      <c r="E8" s="3" t="str">
        <f>[1]Лист1!E8</f>
        <v xml:space="preserve">МОУ "Азейская СОШ" </v>
      </c>
      <c r="F8" s="3">
        <f>[1]Лист1!F8</f>
        <v>4</v>
      </c>
      <c r="G8" s="3" t="str">
        <f>[1]Лист1!G8</f>
        <v>победитель</v>
      </c>
      <c r="H8" s="3">
        <f>[1]Лист1!H8</f>
        <v>36</v>
      </c>
      <c r="I8" s="3">
        <f>[1]Лист1!I8</f>
        <v>4</v>
      </c>
      <c r="J8" s="3" t="str">
        <f>[1]Лист1!J8</f>
        <v xml:space="preserve">Бучацкая  </v>
      </c>
      <c r="K8" s="3" t="str">
        <f>[1]Лист1!K8</f>
        <v>Нина</v>
      </c>
      <c r="L8" s="3" t="str">
        <f>[1]Лист1!L8</f>
        <v>Викторовна</v>
      </c>
      <c r="M8" s="3" t="str">
        <f>[1]Лист1!M8</f>
        <v>учитель начальных классов</v>
      </c>
    </row>
    <row r="9" spans="1:13" ht="30" customHeight="1" x14ac:dyDescent="0.35">
      <c r="A9" s="3">
        <v>2</v>
      </c>
      <c r="B9" s="3" t="str">
        <f>[1]Лист1!B9</f>
        <v xml:space="preserve">Макарова </v>
      </c>
      <c r="C9" s="3" t="str">
        <f>[1]Лист1!C9</f>
        <v>Ульяна</v>
      </c>
      <c r="D9" s="9" t="str">
        <f>[1]Лист1!D9</f>
        <v>Муниципальное общеобразовательное учреждение "Азейская средняя общеобразовательная школа</v>
      </c>
      <c r="E9" s="9" t="str">
        <f>[1]Лист1!E9</f>
        <v xml:space="preserve">МОУ "Азейская СОШ" </v>
      </c>
      <c r="F9" s="3">
        <f>[1]Лист1!F9</f>
        <v>4</v>
      </c>
      <c r="G9" s="3" t="str">
        <f>[1]Лист1!G9</f>
        <v>призер</v>
      </c>
      <c r="H9" s="3">
        <f>[1]Лист1!H9</f>
        <v>31</v>
      </c>
      <c r="I9" s="3">
        <f>[1]Лист1!I9</f>
        <v>4</v>
      </c>
      <c r="J9" s="3" t="str">
        <f>[1]Лист1!J9</f>
        <v xml:space="preserve">Бучацкая  </v>
      </c>
      <c r="K9" s="3" t="str">
        <f>[1]Лист1!K9</f>
        <v>Нина</v>
      </c>
      <c r="L9" s="3" t="str">
        <f>[1]Лист1!L9</f>
        <v>Викторовна</v>
      </c>
      <c r="M9" s="3" t="str">
        <f>[1]Лист1!M9</f>
        <v>учитель начальных классов</v>
      </c>
    </row>
    <row r="10" spans="1:13" ht="30" customHeight="1" x14ac:dyDescent="0.35">
      <c r="A10" s="9">
        <v>3</v>
      </c>
      <c r="B10" s="3" t="str">
        <f>[2]Лист1!B8</f>
        <v xml:space="preserve">Ворошилин </v>
      </c>
      <c r="C10" s="3" t="str">
        <f>[2]Лист1!C8</f>
        <v>Даниил</v>
      </c>
      <c r="D10" s="3" t="str">
        <f>[2]Лист1!D8</f>
        <v>Муниципальное общеобразовательное учреждение "Алгатуйская средняя общеобразовательная школа"</v>
      </c>
      <c r="E10" s="10" t="str">
        <f>[2]Лист1!E8</f>
        <v>МОУ "Алгатуйская СОШ"</v>
      </c>
      <c r="F10" s="3">
        <f>[2]Лист1!F8</f>
        <v>4</v>
      </c>
      <c r="G10" s="3" t="str">
        <f>[2]Лист1!G8</f>
        <v>Победитель</v>
      </c>
      <c r="H10" s="3">
        <f>[2]Лист1!H8</f>
        <v>42</v>
      </c>
      <c r="I10" s="3">
        <f>[2]Лист1!I8</f>
        <v>4</v>
      </c>
      <c r="J10" s="4" t="str">
        <f>[2]Лист1!J8</f>
        <v>Самсонова</v>
      </c>
      <c r="K10" s="4" t="str">
        <f>[2]Лист1!K8</f>
        <v>Валентина</v>
      </c>
      <c r="L10" s="4" t="str">
        <f>[2]Лист1!L8</f>
        <v>Алексеевна</v>
      </c>
      <c r="M10" s="3" t="str">
        <f>[2]Лист1!M8</f>
        <v>Учитель начальных классов</v>
      </c>
    </row>
    <row r="11" spans="1:13" ht="30" customHeight="1" x14ac:dyDescent="0.35">
      <c r="A11" s="3">
        <v>4</v>
      </c>
      <c r="B11" s="3" t="str">
        <f>[2]Лист1!B9</f>
        <v>Соколик</v>
      </c>
      <c r="C11" s="3" t="str">
        <f>[2]Лист1!C9</f>
        <v>Даниил</v>
      </c>
      <c r="D11" s="3" t="str">
        <f>[2]Лист1!D9</f>
        <v>Муниципальное общеобразовательное учреждение "Алгатуйская средняя общеобразовательная школа"</v>
      </c>
      <c r="E11" s="3" t="str">
        <f>[2]Лист1!E9</f>
        <v>МОУ "Алгатуйская СОШ"</v>
      </c>
      <c r="F11" s="3">
        <f>[2]Лист1!F9</f>
        <v>4</v>
      </c>
      <c r="G11" s="3" t="str">
        <f>[2]Лист1!G9</f>
        <v>Призёр</v>
      </c>
      <c r="H11" s="3">
        <f>[2]Лист1!H9</f>
        <v>39</v>
      </c>
      <c r="I11" s="3">
        <f>[2]Лист1!I9</f>
        <v>4</v>
      </c>
      <c r="J11" s="3" t="str">
        <f>[2]Лист1!J9</f>
        <v>Самсонова</v>
      </c>
      <c r="K11" s="3" t="str">
        <f>[2]Лист1!K9</f>
        <v>Валентина</v>
      </c>
      <c r="L11" s="3" t="str">
        <f>[2]Лист1!L9</f>
        <v>Алексеевна</v>
      </c>
      <c r="M11" s="3" t="str">
        <f>[2]Лист1!M9</f>
        <v>Учитель начальных классов</v>
      </c>
    </row>
    <row r="12" spans="1:13" ht="30" customHeight="1" x14ac:dyDescent="0.35">
      <c r="A12" s="3">
        <v>5</v>
      </c>
      <c r="B12" s="3" t="str">
        <f>[3]Лист1!B8</f>
        <v>Зеленков</v>
      </c>
      <c r="C12" s="3" t="str">
        <f>[3]Лист1!C8</f>
        <v>Александр</v>
      </c>
      <c r="D12" s="3" t="str">
        <f>[3]Лист1!D8</f>
        <v>Муниципальное общеобразовательное учреждение "Бурхунская средняя общеобразовательная школа"</v>
      </c>
      <c r="E12" s="3" t="str">
        <f>[3]Лист1!E8</f>
        <v>МОУ "Бурхунская СОШ"</v>
      </c>
      <c r="F12" s="3">
        <f>[3]Лист1!F8</f>
        <v>4</v>
      </c>
      <c r="G12" s="3" t="str">
        <f>[3]Лист1!G8</f>
        <v>победитель</v>
      </c>
      <c r="H12" s="3">
        <f>[3]Лист1!H8</f>
        <v>47</v>
      </c>
      <c r="I12" s="3">
        <f>[3]Лист1!I8</f>
        <v>4</v>
      </c>
      <c r="J12" s="3" t="str">
        <f>[3]Лист1!J8</f>
        <v>Куклина</v>
      </c>
      <c r="K12" s="3" t="str">
        <f>[3]Лист1!K8</f>
        <v>Евгения</v>
      </c>
      <c r="L12" s="3" t="str">
        <f>[3]Лист1!L8</f>
        <v>Сергеевна</v>
      </c>
      <c r="M12" s="3" t="str">
        <f>[3]Лист1!M8</f>
        <v>учитель</v>
      </c>
    </row>
    <row r="13" spans="1:13" ht="30" customHeight="1" x14ac:dyDescent="0.35">
      <c r="A13" s="9">
        <v>6</v>
      </c>
      <c r="B13" s="3" t="s">
        <v>16</v>
      </c>
      <c r="C13" s="3" t="s">
        <v>17</v>
      </c>
      <c r="D13" s="3" t="s">
        <v>18</v>
      </c>
      <c r="E13" s="3" t="s">
        <v>19</v>
      </c>
      <c r="F13" s="3">
        <v>4</v>
      </c>
      <c r="G13" s="3" t="s">
        <v>20</v>
      </c>
      <c r="H13" s="3">
        <v>36</v>
      </c>
      <c r="I13" s="3">
        <v>4</v>
      </c>
      <c r="J13" s="3" t="s">
        <v>21</v>
      </c>
      <c r="K13" s="3" t="s">
        <v>22</v>
      </c>
      <c r="L13" s="3" t="s">
        <v>23</v>
      </c>
      <c r="M13" s="3" t="s">
        <v>24</v>
      </c>
    </row>
    <row r="14" spans="1:13" ht="30" customHeight="1" x14ac:dyDescent="0.35">
      <c r="A14" s="3">
        <v>7</v>
      </c>
      <c r="B14" s="3" t="s">
        <v>21</v>
      </c>
      <c r="C14" s="3" t="s">
        <v>25</v>
      </c>
      <c r="D14" s="9" t="s">
        <v>18</v>
      </c>
      <c r="E14" s="9" t="s">
        <v>19</v>
      </c>
      <c r="F14" s="3">
        <v>4</v>
      </c>
      <c r="G14" s="3" t="s">
        <v>26</v>
      </c>
      <c r="H14" s="3">
        <v>33.5</v>
      </c>
      <c r="I14" s="3">
        <v>4</v>
      </c>
      <c r="J14" s="3" t="s">
        <v>21</v>
      </c>
      <c r="K14" s="3" t="s">
        <v>22</v>
      </c>
      <c r="L14" s="3" t="s">
        <v>23</v>
      </c>
      <c r="M14" s="3" t="s">
        <v>24</v>
      </c>
    </row>
    <row r="15" spans="1:13" ht="30" customHeight="1" x14ac:dyDescent="0.35">
      <c r="A15" s="3">
        <v>8</v>
      </c>
      <c r="B15" s="3" t="s">
        <v>27</v>
      </c>
      <c r="C15" s="3" t="s">
        <v>28</v>
      </c>
      <c r="D15" s="9" t="s">
        <v>18</v>
      </c>
      <c r="E15" s="9" t="s">
        <v>19</v>
      </c>
      <c r="F15" s="3">
        <v>4</v>
      </c>
      <c r="G15" s="3" t="s">
        <v>26</v>
      </c>
      <c r="H15" s="3">
        <v>32</v>
      </c>
      <c r="I15" s="3">
        <v>4</v>
      </c>
      <c r="J15" s="3" t="s">
        <v>21</v>
      </c>
      <c r="K15" s="3" t="s">
        <v>22</v>
      </c>
      <c r="L15" s="3" t="s">
        <v>23</v>
      </c>
      <c r="M15" s="3" t="s">
        <v>24</v>
      </c>
    </row>
    <row r="16" spans="1:13" ht="30" customHeight="1" x14ac:dyDescent="0.35">
      <c r="A16" s="9">
        <v>9</v>
      </c>
      <c r="B16" s="3" t="str">
        <f>[4]Лист1!B8</f>
        <v>Казакевич</v>
      </c>
      <c r="C16" s="3" t="str">
        <f>[4]Лист1!C8</f>
        <v>Матвей</v>
      </c>
      <c r="D16" s="3" t="str">
        <f>[4]Лист1!D8</f>
        <v>Муниципальное общеобразовательное учреждение "Афанасьевская средняя общеобразовательная школа"</v>
      </c>
      <c r="E16" s="3" t="str">
        <f>[4]Лист1!E8</f>
        <v>МОУ "Афанасьевская СОШ"</v>
      </c>
      <c r="F16" s="3">
        <f>[4]Лист1!F8</f>
        <v>4</v>
      </c>
      <c r="G16" s="3" t="str">
        <f>[4]Лист1!G8</f>
        <v>победитель</v>
      </c>
      <c r="H16" s="3">
        <f>[4]Лист1!H8</f>
        <v>38</v>
      </c>
      <c r="I16" s="3" t="str">
        <f>[4]Лист1!I8</f>
        <v>4 А</v>
      </c>
      <c r="J16" s="3" t="str">
        <f>[4]Лист1!J8</f>
        <v>Костюченко</v>
      </c>
      <c r="K16" s="3" t="str">
        <f>[4]Лист1!K8</f>
        <v>Лариса</v>
      </c>
      <c r="L16" s="3" t="str">
        <f>[4]Лист1!L8</f>
        <v>Федоровна</v>
      </c>
      <c r="M16" s="3" t="str">
        <f>[4]Лист1!M8</f>
        <v>учитель начальных классов</v>
      </c>
    </row>
    <row r="17" spans="1:13" ht="30" customHeight="1" x14ac:dyDescent="0.35">
      <c r="A17" s="3">
        <v>10</v>
      </c>
      <c r="B17" s="3" t="str">
        <f>[5]Лист1!B8</f>
        <v>Дектярева</v>
      </c>
      <c r="C17" s="3" t="str">
        <f>[5]Лист1!C8</f>
        <v>Софья</v>
      </c>
      <c r="D17" s="3" t="str">
        <f>[5]Лист1!D8</f>
        <v>Муниципальное общеобразовательное учреждение "Мугунская средняя общеобразовательная школа"</v>
      </c>
      <c r="E17" s="3" t="str">
        <f>[5]Лист1!E8</f>
        <v>МОУ "Мугунская СОШ"</v>
      </c>
      <c r="F17" s="3">
        <f>[5]Лист1!F8</f>
        <v>4</v>
      </c>
      <c r="G17" s="3" t="str">
        <f>[5]Лист1!G8</f>
        <v>призер</v>
      </c>
      <c r="H17" s="3">
        <f>[5]Лист1!H8</f>
        <v>23.5</v>
      </c>
      <c r="I17" s="3">
        <f>[5]Лист1!I8</f>
        <v>4</v>
      </c>
      <c r="J17" s="3" t="str">
        <f>[5]Лист1!J8</f>
        <v xml:space="preserve">Осипова </v>
      </c>
      <c r="K17" s="3" t="str">
        <f>[5]Лист1!K8</f>
        <v xml:space="preserve">Любовь </v>
      </c>
      <c r="L17" s="3" t="str">
        <f>[5]Лист1!L8</f>
        <v>Васильевна</v>
      </c>
      <c r="M17" s="3" t="str">
        <f>[5]Лист1!M8</f>
        <v>учитель начальных классов</v>
      </c>
    </row>
    <row r="18" spans="1:13" ht="30" customHeight="1" x14ac:dyDescent="0.35">
      <c r="A18" s="3">
        <v>11</v>
      </c>
      <c r="B18" s="3" t="str">
        <f>[6]Лист1!B8</f>
        <v>Шевченко</v>
      </c>
      <c r="C18" s="3" t="str">
        <f>[6]Лист1!C8</f>
        <v>Олеся</v>
      </c>
      <c r="D18" s="3" t="str">
        <f>[6]Лист1!D8</f>
        <v>МОУ "Начальная общеобразовательная школа №10"</v>
      </c>
      <c r="E18" s="3" t="str">
        <f>[6]Лист1!E8</f>
        <v>МОУ "НОШ №10"</v>
      </c>
      <c r="F18" s="3">
        <f>[6]Лист1!F8</f>
        <v>4</v>
      </c>
      <c r="G18" s="3" t="s">
        <v>20</v>
      </c>
      <c r="H18" s="3">
        <f>[6]Лист1!H8</f>
        <v>27</v>
      </c>
      <c r="I18" s="3">
        <f>[6]Лист1!I8</f>
        <v>4</v>
      </c>
      <c r="J18" s="4" t="str">
        <f>[6]Лист1!J8</f>
        <v>Моисеева</v>
      </c>
      <c r="K18" s="4" t="str">
        <f>[6]Лист1!K8</f>
        <v>Елена</v>
      </c>
      <c r="L18" s="4" t="str">
        <f>[6]Лист1!L8</f>
        <v>Александровна</v>
      </c>
      <c r="M18" s="4" t="str">
        <f>[6]Лист1!M8</f>
        <v>учитель</v>
      </c>
    </row>
    <row r="19" spans="1:13" ht="30" customHeight="1" x14ac:dyDescent="0.35">
      <c r="A19" s="9">
        <v>12</v>
      </c>
      <c r="B19" s="3" t="str">
        <f>[6]Лист1!B9</f>
        <v xml:space="preserve">Кулешова </v>
      </c>
      <c r="C19" s="3" t="str">
        <f>[6]Лист1!C9</f>
        <v>Виктория</v>
      </c>
      <c r="D19" s="3" t="str">
        <f>[6]Лист1!D9</f>
        <v>МОУ "Начальная общеобразовательная школа №10"</v>
      </c>
      <c r="E19" s="3" t="str">
        <f>[6]Лист1!E9</f>
        <v>МОУ "НОШ №10"</v>
      </c>
      <c r="F19" s="3">
        <f>[6]Лист1!F9</f>
        <v>4</v>
      </c>
      <c r="G19" s="3" t="s">
        <v>29</v>
      </c>
      <c r="H19" s="3">
        <f>[6]Лист1!H9</f>
        <v>23.5</v>
      </c>
      <c r="I19" s="3">
        <f>[6]Лист1!I9</f>
        <v>4</v>
      </c>
      <c r="J19" s="3" t="str">
        <f>[6]Лист1!J9</f>
        <v>Моисеева</v>
      </c>
      <c r="K19" s="3" t="str">
        <f>[6]Лист1!K9</f>
        <v>Елена</v>
      </c>
      <c r="L19" s="3" t="str">
        <f>[6]Лист1!L9</f>
        <v>Александровна</v>
      </c>
      <c r="M19" s="3" t="str">
        <f>[6]Лист1!M9</f>
        <v>учитель</v>
      </c>
    </row>
    <row r="20" spans="1:13" ht="30" customHeight="1" x14ac:dyDescent="0.35">
      <c r="A20" s="3">
        <v>13</v>
      </c>
      <c r="B20" s="3" t="str">
        <f>[6]Лист1!B10</f>
        <v xml:space="preserve">Татарников </v>
      </c>
      <c r="C20" s="4" t="str">
        <f>[6]Лист1!C10</f>
        <v>Юрий</v>
      </c>
      <c r="D20" s="3" t="str">
        <f>[6]Лист1!D10</f>
        <v>МОУ "Начальная общеобразовательная школа №10"</v>
      </c>
      <c r="E20" s="3" t="str">
        <f>[6]Лист1!E10</f>
        <v>МОУ "НОШ №10"</v>
      </c>
      <c r="F20" s="4">
        <f>[6]Лист1!F10</f>
        <v>4</v>
      </c>
      <c r="G20" s="3" t="s">
        <v>29</v>
      </c>
      <c r="H20" s="3">
        <f>[6]Лист1!H10</f>
        <v>20</v>
      </c>
      <c r="I20" s="3">
        <f>[6]Лист1!I10</f>
        <v>4</v>
      </c>
      <c r="J20" s="3" t="str">
        <f>[6]Лист1!J10</f>
        <v>Моисеева</v>
      </c>
      <c r="K20" s="3" t="str">
        <f>[6]Лист1!K10</f>
        <v>Елена</v>
      </c>
      <c r="L20" s="3" t="str">
        <f>[6]Лист1!L10</f>
        <v>Александровна</v>
      </c>
      <c r="M20" s="3" t="str">
        <f>[6]Лист1!M10</f>
        <v>учитель</v>
      </c>
    </row>
    <row r="21" spans="1:13" ht="30" customHeight="1" x14ac:dyDescent="0.35">
      <c r="A21" s="3">
        <v>14</v>
      </c>
      <c r="B21" s="3" t="str">
        <f>[7]Лист1!B8</f>
        <v>Кучербаев</v>
      </c>
      <c r="C21" s="3" t="str">
        <f>[7]Лист1!C8</f>
        <v>Роман</v>
      </c>
      <c r="D21" s="3" t="str">
        <f>[7]Лист1!D8</f>
        <v>Муниципальное общеобразовательное учреждение "Перфиловская средняя общеобразовательная школа"</v>
      </c>
      <c r="E21" s="3" t="str">
        <f>[7]Лист1!E8</f>
        <v>МОУ "Перфиловская СОШ"</v>
      </c>
      <c r="F21" s="3">
        <f>[7]Лист1!F8</f>
        <v>4</v>
      </c>
      <c r="G21" s="3" t="str">
        <f>[7]Лист1!G8</f>
        <v>победитель</v>
      </c>
      <c r="H21" s="3">
        <f>[7]Лист1!H8</f>
        <v>38</v>
      </c>
      <c r="I21" s="3">
        <f>[7]Лист1!I8</f>
        <v>4</v>
      </c>
      <c r="J21" s="3" t="str">
        <f>[7]Лист1!J8</f>
        <v xml:space="preserve">Салумяги </v>
      </c>
      <c r="K21" s="3" t="str">
        <f>[7]Лист1!K8</f>
        <v>Наталья</v>
      </c>
      <c r="L21" s="3" t="str">
        <f>[7]Лист1!L8</f>
        <v>Николаевна</v>
      </c>
      <c r="M21" s="3" t="str">
        <f>[7]Лист1!M8</f>
        <v>учитель начальных классов</v>
      </c>
    </row>
    <row r="22" spans="1:13" ht="30" customHeight="1" x14ac:dyDescent="0.35">
      <c r="A22" s="9">
        <v>15</v>
      </c>
      <c r="B22" s="3" t="str">
        <f>[8]Лист1!B8</f>
        <v>Жгунова</v>
      </c>
      <c r="C22" s="3" t="str">
        <f>[8]Лист1!C8</f>
        <v>Мадина</v>
      </c>
      <c r="D22" s="3" t="str">
        <f>[8]Лист1!D8</f>
        <v>Муниципальное общеобразовательное учреждение "Писаревская средняя общеобразовательная школа"</v>
      </c>
      <c r="E22" s="3" t="str">
        <f>[8]Лист1!E8</f>
        <v>МОУ "Писаревская СОШ"</v>
      </c>
      <c r="F22" s="3">
        <f>[8]Лист1!F8</f>
        <v>4</v>
      </c>
      <c r="G22" s="3" t="str">
        <f>[8]Лист1!G8</f>
        <v>победитель</v>
      </c>
      <c r="H22" s="3">
        <f>[8]Лист1!H8</f>
        <v>36</v>
      </c>
      <c r="I22" s="3" t="str">
        <f>[8]Лист1!I8</f>
        <v>4б</v>
      </c>
      <c r="J22" s="4" t="str">
        <f>[8]Лист1!J8</f>
        <v>Куценко</v>
      </c>
      <c r="K22" s="4" t="str">
        <f>[8]Лист1!K8</f>
        <v>Татьяна</v>
      </c>
      <c r="L22" s="4" t="str">
        <f>[8]Лист1!L8</f>
        <v>Алексеевна</v>
      </c>
      <c r="M22" s="4" t="str">
        <f>[8]Лист1!M8</f>
        <v>учитель</v>
      </c>
    </row>
    <row r="23" spans="1:13" ht="30" customHeight="1" x14ac:dyDescent="0.35">
      <c r="A23" s="3">
        <v>16</v>
      </c>
      <c r="B23" s="3" t="str">
        <f>[8]Лист1!B9</f>
        <v>Лемешева</v>
      </c>
      <c r="C23" s="3" t="str">
        <f>[8]Лист1!C9</f>
        <v>Злата</v>
      </c>
      <c r="D23" s="3" t="str">
        <f>[8]Лист1!D9</f>
        <v>Муниципальное общеобразовательное учреждение "Писаревская средняя общеобразовательная школа"</v>
      </c>
      <c r="E23" s="3" t="str">
        <f>[8]Лист1!E9</f>
        <v>МОУ "Писаревская СОШ"</v>
      </c>
      <c r="F23" s="3">
        <f>[8]Лист1!F9</f>
        <v>4</v>
      </c>
      <c r="G23" s="3" t="str">
        <f>[8]Лист1!G9</f>
        <v>призер</v>
      </c>
      <c r="H23" s="3">
        <f>[8]Лист1!H9</f>
        <v>25</v>
      </c>
      <c r="I23" s="3" t="str">
        <f>[8]Лист1!I9</f>
        <v>4а</v>
      </c>
      <c r="J23" s="3" t="str">
        <f>[8]Лист1!J9</f>
        <v>Петрова</v>
      </c>
      <c r="K23" s="3" t="str">
        <f>[8]Лист1!K9</f>
        <v>Нина</v>
      </c>
      <c r="L23" s="3" t="str">
        <f>[8]Лист1!L9</f>
        <v>Михайловна</v>
      </c>
      <c r="M23" s="3" t="str">
        <f>[8]Лист1!M9</f>
        <v>учитель</v>
      </c>
    </row>
    <row r="24" spans="1:13" ht="30" customHeight="1" x14ac:dyDescent="0.35">
      <c r="A24" s="3">
        <v>17</v>
      </c>
      <c r="B24" s="9" t="str">
        <f>[9]Лист1!B8</f>
        <v>Маслова</v>
      </c>
      <c r="C24" s="9" t="str">
        <f>[9]Лист1!C8</f>
        <v>Алёна</v>
      </c>
      <c r="D24" s="3" t="str">
        <f>[9]Лист1!D8</f>
        <v>Муниципальное общеобразовательное учреждение "Владимировская средняя общеобразовательная школа"</v>
      </c>
      <c r="E24" s="3" t="str">
        <f>[9]Лист1!E8</f>
        <v>МОУ "Владимировская СОШ"</v>
      </c>
      <c r="F24" s="11">
        <f>[9]Лист1!F8</f>
        <v>4</v>
      </c>
      <c r="G24" s="3" t="str">
        <f>[9]Лист1!G8</f>
        <v>призёр</v>
      </c>
      <c r="H24" s="3">
        <f>[9]Лист1!H8</f>
        <v>25</v>
      </c>
      <c r="I24" s="11">
        <f>[9]Лист1!I8</f>
        <v>4</v>
      </c>
      <c r="J24" s="3" t="str">
        <f>[9]Лист1!J8</f>
        <v>Горностаева</v>
      </c>
      <c r="K24" s="3" t="str">
        <f>[9]Лист1!K8</f>
        <v>Валентина</v>
      </c>
      <c r="L24" s="3" t="str">
        <f>[9]Лист1!L8</f>
        <v>Петровна</v>
      </c>
      <c r="M24" s="3" t="str">
        <f>[9]Лист1!M8</f>
        <v>учитель начальных классов</v>
      </c>
    </row>
    <row r="25" spans="1:13" ht="30" customHeight="1" x14ac:dyDescent="0.35">
      <c r="A25" s="9">
        <v>18</v>
      </c>
      <c r="B25" s="3" t="str">
        <f>[10]Лист1!B8</f>
        <v xml:space="preserve">Максимова </v>
      </c>
      <c r="C25" s="3" t="str">
        <f>[10]Лист1!C8</f>
        <v>Анастасия</v>
      </c>
      <c r="D25" s="3" t="str">
        <f>[10]Лист1!D8</f>
        <v>Муниципальное общеобразовательное учреждение "Гадалейская средняя общеобразовательная школа"</v>
      </c>
      <c r="E25" s="3" t="str">
        <f>[10]Лист1!E8</f>
        <v>МОУ "Гадалейская СОШ"</v>
      </c>
      <c r="F25" s="3">
        <f>[10]Лист1!F8</f>
        <v>4</v>
      </c>
      <c r="G25" s="3" t="str">
        <f>[10]Лист1!G8</f>
        <v>победитель</v>
      </c>
      <c r="H25" s="3">
        <f>[10]Лист1!H8</f>
        <v>79</v>
      </c>
      <c r="I25" s="3">
        <f>[10]Лист1!I8</f>
        <v>4</v>
      </c>
      <c r="J25" s="3" t="str">
        <f>[10]Лист1!J8</f>
        <v>Шульга</v>
      </c>
      <c r="K25" s="3" t="str">
        <f>[10]Лист1!K8</f>
        <v>Светлана</v>
      </c>
      <c r="L25" s="3" t="str">
        <f>[10]Лист1!L8</f>
        <v>Владимировна</v>
      </c>
      <c r="M25" s="3" t="str">
        <f>[10]Лист1!M8</f>
        <v>учитель</v>
      </c>
    </row>
    <row r="26" spans="1:13" ht="30" customHeight="1" x14ac:dyDescent="0.35">
      <c r="A26" s="3">
        <v>19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30" customHeight="1" x14ac:dyDescent="0.35">
      <c r="A27" s="3">
        <v>20</v>
      </c>
    </row>
    <row r="28" spans="1:13" ht="30" customHeight="1" x14ac:dyDescent="0.35">
      <c r="A28" s="9">
        <v>21</v>
      </c>
    </row>
    <row r="29" spans="1:13" ht="30" customHeight="1" x14ac:dyDescent="0.35">
      <c r="A29" s="3">
        <v>22</v>
      </c>
    </row>
    <row r="30" spans="1:13" ht="30" customHeight="1" x14ac:dyDescent="0.35">
      <c r="A30" s="3">
        <v>23</v>
      </c>
    </row>
    <row r="31" spans="1:13" ht="30" customHeight="1" x14ac:dyDescent="0.35">
      <c r="A31" s="9">
        <v>24</v>
      </c>
    </row>
    <row r="32" spans="1:13" ht="30" customHeight="1" x14ac:dyDescent="0.35">
      <c r="A32" s="3">
        <v>25</v>
      </c>
    </row>
    <row r="33" spans="1:1" ht="30" customHeight="1" x14ac:dyDescent="0.35">
      <c r="A33" s="3">
        <v>26</v>
      </c>
    </row>
    <row r="34" spans="1:1" ht="30" customHeight="1" x14ac:dyDescent="0.35">
      <c r="A34" s="9">
        <v>27</v>
      </c>
    </row>
    <row r="35" spans="1:1" ht="30" customHeight="1" x14ac:dyDescent="0.35">
      <c r="A35" s="3">
        <v>28</v>
      </c>
    </row>
    <row r="36" spans="1:1" ht="30" customHeight="1" x14ac:dyDescent="0.35">
      <c r="A36" s="3">
        <v>29</v>
      </c>
    </row>
    <row r="37" spans="1:1" ht="30" customHeight="1" x14ac:dyDescent="0.35">
      <c r="A37" s="9">
        <v>30</v>
      </c>
    </row>
    <row r="38" spans="1:1" ht="30" customHeight="1" x14ac:dyDescent="0.35">
      <c r="A38" s="3">
        <v>31</v>
      </c>
    </row>
    <row r="39" spans="1:1" ht="30" customHeight="1" x14ac:dyDescent="0.35">
      <c r="A39" s="3">
        <v>32</v>
      </c>
    </row>
    <row r="40" spans="1:1" ht="30" customHeight="1" x14ac:dyDescent="0.35">
      <c r="A40" s="9">
        <v>33</v>
      </c>
    </row>
    <row r="41" spans="1:1" ht="30" customHeight="1" x14ac:dyDescent="0.35">
      <c r="A41" s="3">
        <v>34</v>
      </c>
    </row>
    <row r="42" spans="1:1" ht="30" customHeight="1" x14ac:dyDescent="0.35">
      <c r="A42" s="3">
        <v>35</v>
      </c>
    </row>
    <row r="43" spans="1:1" ht="30" customHeight="1" x14ac:dyDescent="0.35">
      <c r="A43" s="9">
        <v>36</v>
      </c>
    </row>
    <row r="44" spans="1:1" ht="30" customHeight="1" x14ac:dyDescent="0.35">
      <c r="A44" s="3">
        <v>37</v>
      </c>
    </row>
    <row r="45" spans="1:1" ht="30" customHeight="1" x14ac:dyDescent="0.35">
      <c r="A45" s="3">
        <v>38</v>
      </c>
    </row>
    <row r="46" spans="1:1" ht="30" customHeight="1" x14ac:dyDescent="0.35">
      <c r="A46" s="9">
        <v>39</v>
      </c>
    </row>
    <row r="47" spans="1:1" ht="30" customHeight="1" x14ac:dyDescent="0.35">
      <c r="A47" s="3">
        <v>40</v>
      </c>
    </row>
  </sheetData>
  <mergeCells count="2">
    <mergeCell ref="J6:M6"/>
    <mergeCell ref="A1:E1"/>
  </mergeCells>
  <dataValidations count="1">
    <dataValidation allowBlank="1" showErrorMessage="1" sqref="B3:C5 E7:F7 B6:I6">
      <formula1>0</formula1>
      <formula2>0</formula2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2018-11-13T03:50:36Z</dcterms:modified>
</cp:coreProperties>
</file>